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H14" i="1"/>
  <c r="H13"/>
  <c r="H12"/>
  <c r="H11"/>
  <c r="H10"/>
  <c r="H9"/>
  <c r="H8"/>
  <c r="H7"/>
  <c r="V16" l="1"/>
  <c r="U7"/>
  <c r="U12"/>
  <c r="J15"/>
  <c r="K15"/>
  <c r="K17" s="1"/>
  <c r="L15"/>
  <c r="L17" s="1"/>
  <c r="M15"/>
  <c r="M17" s="1"/>
  <c r="N15"/>
  <c r="N17" s="1"/>
  <c r="O15"/>
  <c r="O17" s="1"/>
  <c r="P15"/>
  <c r="P17" s="1"/>
  <c r="Q15"/>
  <c r="Q17" s="1"/>
  <c r="W16"/>
  <c r="X20"/>
  <c r="Y20"/>
  <c r="Z20"/>
  <c r="J17"/>
  <c r="U11" l="1"/>
  <c r="U13" l="1"/>
  <c r="U8"/>
  <c r="T9"/>
  <c r="T10"/>
  <c r="U14" l="1"/>
  <c r="T15" l="1"/>
  <c r="T17" s="1"/>
  <c r="U15" l="1"/>
  <c r="U17" s="1"/>
  <c r="I15"/>
  <c r="I17" s="1"/>
  <c r="S15"/>
  <c r="S17" s="1"/>
</calcChain>
</file>

<file path=xl/sharedStrings.xml><?xml version="1.0" encoding="utf-8"?>
<sst xmlns="http://schemas.openxmlformats.org/spreadsheetml/2006/main" count="60" uniqueCount="46">
  <si>
    <t>Nr</t>
  </si>
  <si>
    <t xml:space="preserve"> Średnica</t>
  </si>
  <si>
    <t>Odstęp</t>
  </si>
  <si>
    <t>Dł</t>
  </si>
  <si>
    <t xml:space="preserve">    Ilość</t>
  </si>
  <si>
    <t>Dł. prętów [m]</t>
  </si>
  <si>
    <t>Długość pretów [m]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</si>
  <si>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</si>
  <si>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</si>
  <si>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</si>
  <si>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</si>
  <si>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</si>
  <si>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</si>
  <si>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</si>
  <si>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</si>
  <si>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</si>
  <si>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</si>
  <si>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</si>
  <si>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12</t>
  </si>
  <si>
    <t>fi 14</t>
  </si>
  <si>
    <t>fi 16</t>
  </si>
  <si>
    <t>fi 18</t>
  </si>
  <si>
    <t>fi 20</t>
  </si>
  <si>
    <t>fi 25</t>
  </si>
  <si>
    <t># 14</t>
  </si>
  <si>
    <t># 16</t>
  </si>
  <si>
    <t># 18</t>
  </si>
  <si>
    <t># 20</t>
  </si>
  <si>
    <t># 25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</si>
  <si>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</si>
  <si>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</si>
  <si>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</si>
  <si>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</si>
  <si>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</si>
  <si>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</si>
  <si>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</si>
  <si>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</si>
  <si>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</si>
  <si>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12.2008r.</t>
  </si>
  <si>
    <t>Zestawienie stali zbrojeniowej     Nr 5</t>
  </si>
  <si>
    <t>Zestawienie stali zbrojeniowej     Nr 10</t>
  </si>
  <si>
    <t xml:space="preserve">Schody zewnetrzne </t>
  </si>
  <si>
    <t>-</t>
  </si>
  <si>
    <t xml:space="preserve"> 12/16</t>
  </si>
  <si>
    <t># 12</t>
  </si>
  <si>
    <t># 10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</si>
</sst>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left" indent="3"/>
    </xf>
    <xf numFmtId="0" fontId="0" fillId="0" borderId="4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26" xfId="0" applyBorder="1"/>
    <xf numFmtId="164" fontId="0" fillId="0" borderId="26" xfId="0" applyNumberFormat="1" applyBorder="1" applyAlignment="1">
      <alignment horizontal="center"/>
    </xf>
    <xf numFmtId="0" fontId="0" fillId="0" borderId="11" xfId="0" applyBorder="1"/>
    <xf numFmtId="0" fontId="1" fillId="0" borderId="2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0" borderId="18" xfId="0" applyBorder="1"/>
    <xf numFmtId="0" fontId="1" fillId="0" borderId="0" xfId="0" applyFont="1" applyBorder="1"/>
    <xf numFmtId="0" fontId="0" fillId="0" borderId="0" xfId="0" applyBorder="1"/>
    <xf numFmtId="164" fontId="0" fillId="0" borderId="0" xfId="0" applyNumberForma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/>
    <xf numFmtId="0" fontId="2" fillId="0" borderId="32" xfId="0" applyFon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indent="8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0" fillId="0" borderId="22" xfId="0" applyBorder="1"/>
    <xf numFmtId="0" fontId="0" fillId="0" borderId="25" xfId="0" applyBorder="1"/>
    <xf numFmtId="0" fontId="1" fillId="0" borderId="0" xfId="0" applyFont="1" applyBorder="1" applyAlignment="1">
      <alignment horizontal="left" indent="4"/>
    </xf>
    <xf numFmtId="0" fontId="0" fillId="0" borderId="13" xfId="0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0" fontId="0" fillId="0" borderId="34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22" xfId="0" applyFont="1" applyBorder="1" applyAlignment="1">
      <alignment horizontal="left" indent="1"/>
    </xf>
    <xf numFmtId="0" fontId="0" fillId="0" borderId="25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6" xfId="0" applyBorder="1"/>
    <xf numFmtId="0" fontId="2" fillId="0" borderId="40" xfId="0" applyFont="1" applyBorder="1" applyAlignment="1">
      <alignment horizontal="center"/>
    </xf>
    <xf numFmtId="0" fontId="2" fillId="0" borderId="39" xfId="0" applyFont="1" applyBorder="1" applyAlignment="1">
      <alignment horizontal="left" indent="4"/>
    </xf>
    <xf numFmtId="0" fontId="0" fillId="0" borderId="14" xfId="0" applyBorder="1"/>
    <xf numFmtId="0" fontId="2" fillId="0" borderId="17" xfId="0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0" fontId="0" fillId="0" borderId="35" xfId="0" applyBorder="1"/>
    <xf numFmtId="0" fontId="0" fillId="0" borderId="27" xfId="0" applyBorder="1"/>
    <xf numFmtId="0" fontId="5" fillId="0" borderId="0" xfId="0" applyFont="1" applyBorder="1" applyAlignment="1">
      <alignment horizontal="left" inden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"/>
  <sheetViews>
    <sheetView tabSelected="1" topLeftCell="C1" zoomScale="150" zoomScaleNormal="150" workbookViewId="0">
      <selection activeCell="AB9" sqref="AB9"/>
    </sheetView>
  </sheetViews>
  <sheetFormatPr defaultRowHeight="12.75"/>
  <cols>
    <col min="1" max="1" width="6" customWidth="1"/>
    <col min="2" max="2" width="6.42578125" customWidth="1"/>
    <col min="3" max="3" width="7.85546875" customWidth="1"/>
    <col min="4" max="4" width="6.7109375" customWidth="1"/>
    <col min="5" max="5" width="7.5703125" customWidth="1"/>
    <col min="6" max="6" width="8.42578125" customWidth="1"/>
    <col min="7" max="7" width="9.140625" customWidth="1"/>
    <col min="8" max="8" width="9" customWidth="1"/>
    <col min="9" max="9" width="8.5703125" hidden="1" customWidth="1"/>
    <col min="10" max="10" width="10.7109375" hidden="1" customWidth="1"/>
    <col min="11" max="11" width="9.28515625" hidden="1" customWidth="1"/>
    <col min="12" max="12" width="7.42578125" hidden="1" customWidth="1"/>
    <col min="13" max="13" width="7.5703125" hidden="1" customWidth="1"/>
    <col min="14" max="14" width="9.28515625" hidden="1" customWidth="1"/>
    <col min="15" max="15" width="11.28515625" hidden="1" customWidth="1"/>
    <col min="16" max="16" width="10.140625" hidden="1" customWidth="1"/>
    <col min="17" max="17" width="17.5703125" hidden="1" customWidth="1"/>
    <col min="18" max="18" width="18.140625" hidden="1" customWidth="1"/>
    <col min="19" max="19" width="14.28515625" hidden="1" customWidth="1"/>
    <col min="20" max="20" width="11.5703125" customWidth="1"/>
    <col min="21" max="21" width="9.7109375" customWidth="1"/>
    <col min="22" max="22" width="11.42578125" hidden="1" customWidth="1"/>
    <col min="23" max="23" width="12.7109375" hidden="1" customWidth="1"/>
    <col min="24" max="24" width="14.42578125" hidden="1" customWidth="1"/>
    <col min="25" max="25" width="18.28515625" hidden="1" customWidth="1"/>
    <col min="26" max="26" width="15.7109375" hidden="1" customWidth="1"/>
  </cols>
  <sheetData>
    <row r="1" spans="1:26">
      <c r="B1" s="41"/>
      <c r="C1" s="61" t="s">
        <v>39</v>
      </c>
      <c r="D1" s="67" t="s">
        <v>40</v>
      </c>
      <c r="E1" s="40"/>
      <c r="F1" s="40"/>
      <c r="G1" s="40"/>
      <c r="H1" s="41"/>
      <c r="I1" s="41"/>
      <c r="J1" s="41"/>
      <c r="K1" s="40"/>
      <c r="L1" s="41"/>
      <c r="M1" s="41"/>
      <c r="N1" s="41"/>
      <c r="O1" s="41"/>
      <c r="P1" s="41"/>
      <c r="Q1" s="41"/>
      <c r="R1" s="41"/>
      <c r="S1" s="41"/>
      <c r="T1" s="41"/>
    </row>
    <row r="2" spans="1:26" ht="14.25">
      <c r="B2" s="60" t="s">
        <v>32</v>
      </c>
      <c r="C2" s="57" t="s">
        <v>36</v>
      </c>
      <c r="D2" s="58"/>
      <c r="E2" s="58"/>
      <c r="F2" s="58"/>
      <c r="G2" s="58"/>
      <c r="H2" s="59"/>
      <c r="J2" s="62" t="s">
        <v>37</v>
      </c>
      <c r="K2" s="63" t="s">
        <v>33</v>
      </c>
      <c r="L2" s="41"/>
      <c r="M2" s="41"/>
      <c r="N2" s="41"/>
      <c r="O2" s="41"/>
      <c r="P2" s="41"/>
      <c r="Q2" s="41"/>
      <c r="R2" s="41"/>
      <c r="S2" s="41"/>
      <c r="T2" s="91" t="s">
        <v>37</v>
      </c>
      <c r="U2" s="91" t="s">
        <v>33</v>
      </c>
      <c r="V2" s="41"/>
      <c r="W2" s="7"/>
      <c r="X2" s="7"/>
      <c r="Y2" s="8"/>
    </row>
    <row r="3" spans="1:26" ht="15" thickBot="1">
      <c r="B3" s="60" t="s">
        <v>34</v>
      </c>
      <c r="C3" s="57" t="s">
        <v>41</v>
      </c>
      <c r="D3" s="58"/>
      <c r="E3" s="58"/>
      <c r="F3" s="58"/>
      <c r="G3" s="58"/>
      <c r="H3" s="58"/>
      <c r="J3" s="40" t="s">
        <v>38</v>
      </c>
      <c r="K3" s="64" t="s">
        <v>35</v>
      </c>
      <c r="L3" s="41"/>
      <c r="M3" s="41"/>
      <c r="N3" s="41"/>
      <c r="O3" s="41"/>
      <c r="P3" s="41"/>
      <c r="Q3" s="41"/>
      <c r="R3" s="41"/>
      <c r="S3" s="41"/>
      <c r="T3" s="40" t="s">
        <v>38</v>
      </c>
      <c r="U3" s="64" t="s">
        <v>35</v>
      </c>
      <c r="V3" s="41"/>
    </row>
    <row r="4" spans="1:26">
      <c r="A4" s="68"/>
      <c r="B4" s="77" t="s">
        <v>0</v>
      </c>
      <c r="C4" s="78" t="s">
        <v>1</v>
      </c>
      <c r="D4" s="27"/>
      <c r="E4" s="1" t="s">
        <v>2</v>
      </c>
      <c r="F4" s="1" t="s">
        <v>3</v>
      </c>
      <c r="G4" s="2" t="s">
        <v>4</v>
      </c>
      <c r="H4" s="3"/>
      <c r="I4" s="5"/>
      <c r="J4" s="4" t="s">
        <v>6</v>
      </c>
      <c r="K4" s="4"/>
      <c r="L4" s="4"/>
      <c r="M4" s="5"/>
      <c r="N4" s="5"/>
      <c r="O4" s="5"/>
      <c r="P4" s="5"/>
      <c r="Q4" s="5"/>
      <c r="R4" s="5"/>
      <c r="S4" s="6"/>
      <c r="T4" s="84" t="s">
        <v>5</v>
      </c>
      <c r="U4" s="6"/>
      <c r="V4" s="28"/>
      <c r="W4" s="28"/>
      <c r="X4" s="28"/>
      <c r="Y4" s="28"/>
    </row>
    <row r="5" spans="1:26">
      <c r="A5" s="68"/>
      <c r="B5" s="9" t="s">
        <v>7</v>
      </c>
      <c r="C5" s="79" t="s">
        <v>8</v>
      </c>
      <c r="D5" s="12" t="s">
        <v>9</v>
      </c>
      <c r="E5" s="11"/>
      <c r="F5" s="11"/>
      <c r="G5" s="13" t="s">
        <v>10</v>
      </c>
      <c r="H5" s="14" t="s">
        <v>11</v>
      </c>
      <c r="I5" s="15"/>
      <c r="J5" s="15"/>
      <c r="K5" s="15"/>
      <c r="L5" s="15"/>
      <c r="M5" s="15"/>
      <c r="N5" s="15"/>
      <c r="O5" s="15"/>
      <c r="P5" s="15"/>
      <c r="Q5" s="15"/>
      <c r="R5" s="41"/>
      <c r="S5" s="16"/>
      <c r="T5" s="8"/>
      <c r="U5" s="85"/>
      <c r="V5" s="28"/>
      <c r="W5" s="28"/>
      <c r="X5" s="28"/>
      <c r="Y5" s="28"/>
    </row>
    <row r="6" spans="1:26" ht="13.5" thickBot="1">
      <c r="A6" s="68"/>
      <c r="B6" s="17"/>
      <c r="C6" s="80" t="s">
        <v>13</v>
      </c>
      <c r="D6" s="20" t="s">
        <v>13</v>
      </c>
      <c r="E6" s="19" t="s">
        <v>14</v>
      </c>
      <c r="F6" s="19" t="s">
        <v>14</v>
      </c>
      <c r="G6" s="19" t="s">
        <v>12</v>
      </c>
      <c r="H6" s="21" t="s">
        <v>12</v>
      </c>
      <c r="I6" s="81" t="s">
        <v>15</v>
      </c>
      <c r="J6" s="81" t="s">
        <v>16</v>
      </c>
      <c r="K6" s="81" t="s">
        <v>17</v>
      </c>
      <c r="L6" s="81" t="s">
        <v>18</v>
      </c>
      <c r="M6" s="81" t="s">
        <v>19</v>
      </c>
      <c r="N6" s="81" t="s">
        <v>20</v>
      </c>
      <c r="O6" s="81" t="s">
        <v>21</v>
      </c>
      <c r="P6" s="81" t="s">
        <v>22</v>
      </c>
      <c r="Q6" s="81" t="s">
        <v>23</v>
      </c>
      <c r="R6" s="82"/>
      <c r="S6" s="82"/>
      <c r="T6" s="86" t="s">
        <v>45</v>
      </c>
      <c r="U6" s="83" t="s">
        <v>44</v>
      </c>
      <c r="V6" s="22" t="s">
        <v>24</v>
      </c>
      <c r="W6" s="22" t="s">
        <v>25</v>
      </c>
      <c r="X6" s="22" t="s">
        <v>26</v>
      </c>
      <c r="Y6" s="23" t="s">
        <v>27</v>
      </c>
      <c r="Z6" s="24" t="s">
        <v>28</v>
      </c>
    </row>
    <row r="7" spans="1:26" ht="12" customHeight="1">
      <c r="A7" s="68"/>
      <c r="B7" s="72" t="s">
        <v>42</v>
      </c>
      <c r="C7" s="25"/>
      <c r="D7" s="26">
        <v>12</v>
      </c>
      <c r="E7" s="26">
        <v>15</v>
      </c>
      <c r="F7" s="26">
        <v>308</v>
      </c>
      <c r="G7" s="26">
        <v>41</v>
      </c>
      <c r="H7" s="27">
        <f>G7</f>
        <v>41</v>
      </c>
      <c r="I7" s="52"/>
      <c r="J7" s="27"/>
      <c r="K7" s="27"/>
      <c r="L7" s="27"/>
      <c r="M7" s="27"/>
      <c r="N7" s="27"/>
      <c r="O7" s="27"/>
      <c r="P7" s="27"/>
      <c r="Q7" s="27"/>
      <c r="R7" s="52"/>
      <c r="S7" s="71"/>
      <c r="T7" s="65"/>
      <c r="U7" s="50">
        <f>F7*H7/100</f>
        <v>126.28</v>
      </c>
    </row>
    <row r="8" spans="1:26" ht="12" customHeight="1">
      <c r="A8" s="14"/>
      <c r="B8" s="73" t="s">
        <v>42</v>
      </c>
      <c r="C8" s="29"/>
      <c r="D8" s="30">
        <v>12</v>
      </c>
      <c r="E8" s="30">
        <v>15</v>
      </c>
      <c r="F8" s="30">
        <v>110</v>
      </c>
      <c r="G8" s="30">
        <v>41</v>
      </c>
      <c r="H8" s="31">
        <f t="shared" ref="H8:H14" si="0">G8</f>
        <v>41</v>
      </c>
      <c r="I8" s="35"/>
      <c r="J8" s="31"/>
      <c r="K8" s="31"/>
      <c r="L8" s="31"/>
      <c r="M8" s="31"/>
      <c r="N8" s="31"/>
      <c r="O8" s="31"/>
      <c r="P8" s="31"/>
      <c r="Q8" s="31"/>
      <c r="R8" s="35"/>
      <c r="S8" s="70"/>
      <c r="T8" s="66"/>
      <c r="U8" s="34">
        <f>F8*H8/100</f>
        <v>45.1</v>
      </c>
    </row>
    <row r="9" spans="1:26">
      <c r="A9" s="14"/>
      <c r="B9" s="73" t="s">
        <v>42</v>
      </c>
      <c r="C9" s="29"/>
      <c r="D9" s="30">
        <v>10</v>
      </c>
      <c r="E9" s="30">
        <v>25</v>
      </c>
      <c r="F9" s="30">
        <v>640</v>
      </c>
      <c r="G9" s="30">
        <v>24</v>
      </c>
      <c r="H9" s="31">
        <f t="shared" si="0"/>
        <v>24</v>
      </c>
      <c r="I9" s="35"/>
      <c r="J9" s="31"/>
      <c r="K9" s="31"/>
      <c r="L9" s="31"/>
      <c r="M9" s="31"/>
      <c r="N9" s="31"/>
      <c r="O9" s="31"/>
      <c r="P9" s="31"/>
      <c r="Q9" s="31"/>
      <c r="R9" s="35"/>
      <c r="S9" s="55"/>
      <c r="T9" s="32">
        <f>F9*H9/100</f>
        <v>153.6</v>
      </c>
      <c r="U9" s="33"/>
      <c r="V9" s="28"/>
      <c r="W9" s="28"/>
      <c r="X9" s="28"/>
      <c r="Y9" s="28"/>
    </row>
    <row r="10" spans="1:26" ht="13.5" thickBot="1">
      <c r="A10" s="14"/>
      <c r="B10" s="74" t="s">
        <v>42</v>
      </c>
      <c r="C10" s="29"/>
      <c r="D10" s="30">
        <v>10</v>
      </c>
      <c r="E10" s="30">
        <v>25</v>
      </c>
      <c r="F10" s="30">
        <v>165</v>
      </c>
      <c r="G10" s="30">
        <v>24</v>
      </c>
      <c r="H10" s="31">
        <f t="shared" si="0"/>
        <v>24</v>
      </c>
      <c r="I10" s="35"/>
      <c r="J10" s="31"/>
      <c r="K10" s="31"/>
      <c r="L10" s="31"/>
      <c r="M10" s="31"/>
      <c r="N10" s="31"/>
      <c r="O10" s="31"/>
      <c r="P10" s="31"/>
      <c r="Q10" s="31"/>
      <c r="R10" s="35"/>
      <c r="S10" s="70"/>
      <c r="T10" s="32">
        <f>F10*H10/100</f>
        <v>39.6</v>
      </c>
      <c r="U10" s="33"/>
      <c r="V10" s="28"/>
      <c r="X10" s="28"/>
      <c r="Y10" s="28"/>
    </row>
    <row r="11" spans="1:26" ht="12" customHeight="1">
      <c r="A11" s="14"/>
      <c r="B11" s="72" t="s">
        <v>42</v>
      </c>
      <c r="C11" s="29"/>
      <c r="D11" s="30">
        <v>12</v>
      </c>
      <c r="E11" s="30">
        <v>25</v>
      </c>
      <c r="F11" s="30">
        <v>625</v>
      </c>
      <c r="G11" s="30">
        <v>14</v>
      </c>
      <c r="H11" s="31">
        <f t="shared" si="0"/>
        <v>14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70"/>
      <c r="T11" s="66"/>
      <c r="U11" s="34">
        <f>F11*H11/100</f>
        <v>87.5</v>
      </c>
    </row>
    <row r="12" spans="1:26" ht="12" customHeight="1">
      <c r="A12" s="14"/>
      <c r="B12" s="73" t="s">
        <v>42</v>
      </c>
      <c r="C12" s="29"/>
      <c r="D12" s="69" t="s">
        <v>43</v>
      </c>
      <c r="E12" s="30">
        <v>15</v>
      </c>
      <c r="F12" s="30">
        <v>378</v>
      </c>
      <c r="G12" s="30">
        <v>41</v>
      </c>
      <c r="H12" s="31">
        <f t="shared" si="0"/>
        <v>41</v>
      </c>
      <c r="I12" s="35"/>
      <c r="J12" s="31"/>
      <c r="K12" s="31"/>
      <c r="L12" s="31"/>
      <c r="M12" s="31"/>
      <c r="N12" s="31"/>
      <c r="O12" s="31"/>
      <c r="P12" s="31"/>
      <c r="Q12" s="31"/>
      <c r="R12" s="35"/>
      <c r="S12" s="70"/>
      <c r="T12" s="66"/>
      <c r="U12" s="34">
        <f>F12*H12/100</f>
        <v>154.97999999999999</v>
      </c>
    </row>
    <row r="13" spans="1:26" ht="12" customHeight="1">
      <c r="A13" s="14"/>
      <c r="B13" s="73" t="s">
        <v>42</v>
      </c>
      <c r="C13" s="29"/>
      <c r="D13" s="30">
        <v>12</v>
      </c>
      <c r="E13" s="30">
        <v>15</v>
      </c>
      <c r="F13" s="30">
        <v>296</v>
      </c>
      <c r="G13" s="30">
        <v>11</v>
      </c>
      <c r="H13" s="31">
        <f t="shared" si="0"/>
        <v>11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70"/>
      <c r="T13" s="66"/>
      <c r="U13" s="34">
        <f>F13*H13/100</f>
        <v>32.56</v>
      </c>
    </row>
    <row r="14" spans="1:26" ht="13.5" thickBot="1">
      <c r="A14" s="14"/>
      <c r="B14" s="75" t="s">
        <v>42</v>
      </c>
      <c r="C14" s="36"/>
      <c r="D14" s="37">
        <v>12</v>
      </c>
      <c r="E14" s="37">
        <v>15</v>
      </c>
      <c r="F14" s="37">
        <v>322</v>
      </c>
      <c r="G14" s="37">
        <v>11</v>
      </c>
      <c r="H14" s="51">
        <f t="shared" si="0"/>
        <v>11</v>
      </c>
      <c r="I14" s="39"/>
      <c r="J14" s="39"/>
      <c r="K14" s="51"/>
      <c r="L14" s="51"/>
      <c r="M14" s="51"/>
      <c r="N14" s="51"/>
      <c r="O14" s="51"/>
      <c r="P14" s="51"/>
      <c r="Q14" s="51"/>
      <c r="R14" s="39"/>
      <c r="S14" s="89"/>
      <c r="T14" s="90"/>
      <c r="U14" s="49">
        <f>F14*H14/100</f>
        <v>35.42</v>
      </c>
      <c r="V14" s="28"/>
      <c r="X14" s="28"/>
      <c r="Y14" s="28"/>
    </row>
    <row r="15" spans="1:26" ht="15.75" customHeight="1">
      <c r="A15" s="41"/>
      <c r="B15" s="41"/>
      <c r="C15" s="41"/>
      <c r="D15" s="41"/>
      <c r="E15" s="41"/>
      <c r="F15" s="9"/>
      <c r="G15" s="10" t="s">
        <v>29</v>
      </c>
      <c r="H15" s="14"/>
      <c r="I15" s="76">
        <f>SUM(I7:S14)</f>
        <v>0</v>
      </c>
      <c r="J15" s="87">
        <f>SUM(J7:J14)</f>
        <v>0</v>
      </c>
      <c r="K15" s="87">
        <f>SUM(K7:K14)</f>
        <v>0</v>
      </c>
      <c r="L15" s="87">
        <f>SUM(L7:L14)</f>
        <v>0</v>
      </c>
      <c r="M15" s="87">
        <f>SUM(M7:M14)</f>
        <v>0</v>
      </c>
      <c r="N15" s="87">
        <f>SUM(N7:N14)</f>
        <v>0</v>
      </c>
      <c r="O15" s="87">
        <f>SUM(O7:O14)</f>
        <v>0</v>
      </c>
      <c r="P15" s="87">
        <f>SUM(P7:P14)</f>
        <v>0</v>
      </c>
      <c r="Q15" s="87">
        <f>SUM(Q7:Q14)</f>
        <v>0</v>
      </c>
      <c r="R15" s="41"/>
      <c r="S15" s="56">
        <f>SUM(S7:S14)</f>
        <v>0</v>
      </c>
      <c r="T15" s="88">
        <f>SUM(T4:Y14)</f>
        <v>675.04000000000008</v>
      </c>
      <c r="U15" s="88">
        <f>SUM(U4:Z14)</f>
        <v>481.84000000000003</v>
      </c>
      <c r="V15" s="46">
        <v>1.208</v>
      </c>
      <c r="W15" s="46">
        <v>1.58</v>
      </c>
    </row>
    <row r="16" spans="1:26" ht="13.5" customHeight="1">
      <c r="A16" s="41"/>
      <c r="B16" s="41"/>
      <c r="C16" s="41"/>
      <c r="D16" s="41"/>
      <c r="E16" s="41"/>
      <c r="F16" s="9"/>
      <c r="G16" s="10" t="s">
        <v>30</v>
      </c>
      <c r="H16" s="14"/>
      <c r="I16" s="43">
        <v>0.222</v>
      </c>
      <c r="J16" s="44">
        <v>0.39500000000000002</v>
      </c>
      <c r="K16" s="44">
        <v>0.61699999999999999</v>
      </c>
      <c r="L16" s="44">
        <v>0.88800000000000001</v>
      </c>
      <c r="M16" s="44">
        <v>1.208</v>
      </c>
      <c r="N16" s="44">
        <v>1.58</v>
      </c>
      <c r="O16" s="44">
        <v>1.998</v>
      </c>
      <c r="P16" s="44">
        <v>2.4700000000000002</v>
      </c>
      <c r="Q16" s="44">
        <v>3.85</v>
      </c>
      <c r="R16" s="41"/>
      <c r="S16" s="45">
        <v>0.39500000000000002</v>
      </c>
      <c r="T16" s="53">
        <v>0.61699999999999999</v>
      </c>
      <c r="U16" s="53">
        <v>0.88800000000000001</v>
      </c>
      <c r="V16" s="42" t="e">
        <f>#REF!*V15</f>
        <v>#REF!</v>
      </c>
      <c r="W16" s="42" t="e">
        <f>#REF!*W15</f>
        <v>#REF!</v>
      </c>
    </row>
    <row r="17" spans="1:27" ht="13.5" customHeight="1" thickBot="1">
      <c r="A17" s="41"/>
      <c r="B17" s="41"/>
      <c r="C17" s="41"/>
      <c r="D17" s="41"/>
      <c r="E17" s="41"/>
      <c r="F17" s="17"/>
      <c r="G17" s="18" t="s">
        <v>31</v>
      </c>
      <c r="H17" s="21"/>
      <c r="I17" s="38">
        <f t="shared" ref="I17:Q17" si="1">I15*I16</f>
        <v>0</v>
      </c>
      <c r="J17" s="48">
        <f t="shared" si="1"/>
        <v>0</v>
      </c>
      <c r="K17" s="48">
        <f t="shared" si="1"/>
        <v>0</v>
      </c>
      <c r="L17" s="48">
        <f t="shared" si="1"/>
        <v>0</v>
      </c>
      <c r="M17" s="48">
        <f t="shared" si="1"/>
        <v>0</v>
      </c>
      <c r="N17" s="48">
        <f t="shared" si="1"/>
        <v>0</v>
      </c>
      <c r="O17" s="48">
        <f t="shared" si="1"/>
        <v>0</v>
      </c>
      <c r="P17" s="48">
        <f t="shared" si="1"/>
        <v>0</v>
      </c>
      <c r="Q17" s="48">
        <f t="shared" si="1"/>
        <v>0</v>
      </c>
      <c r="R17" s="41"/>
      <c r="S17" s="49">
        <f>S15*S16</f>
        <v>0</v>
      </c>
      <c r="T17" s="54">
        <f t="shared" ref="T17:U17" si="2">T15*T16</f>
        <v>416.49968000000007</v>
      </c>
      <c r="U17" s="54">
        <f t="shared" si="2"/>
        <v>427.87392000000006</v>
      </c>
    </row>
    <row r="18" spans="1:27" ht="14.25" customHeight="1"/>
    <row r="19" spans="1:27" ht="13.35" customHeight="1">
      <c r="X19" s="46">
        <v>1.998</v>
      </c>
      <c r="Y19" s="46">
        <v>2.4700000000000002</v>
      </c>
      <c r="Z19" s="46">
        <v>3.85</v>
      </c>
      <c r="AA19" s="47"/>
    </row>
    <row r="20" spans="1:27" ht="14.45" customHeight="1">
      <c r="X20" s="42" t="e">
        <f>#REF!*X19</f>
        <v>#REF!</v>
      </c>
      <c r="Y20" s="42" t="e">
        <f>#REF!*Y19</f>
        <v>#REF!</v>
      </c>
      <c r="Z20" s="42" t="e">
        <f>#REF!*Z19</f>
        <v>#REF!</v>
      </c>
    </row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2008-09-15T11:12:55Z</cp:lastPrinted>
  <dcterms:created xsi:type="dcterms:W3CDTF">2006-04-07T16:08:18Z</dcterms:created>
  <dcterms:modified xsi:type="dcterms:W3CDTF">2009-05-15T11:37:32Z</dcterms:modified>
</cp:coreProperties>
</file>